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3250" windowHeight="10275"/>
  </bookViews>
  <sheets>
    <sheet name="Приложение 13" sheetId="1" r:id="rId1"/>
  </sheets>
  <definedNames>
    <definedName name="APPT" localSheetId="0">'Приложение 13'!#REF!</definedName>
    <definedName name="FIO" localSheetId="0">'Приложение 13'!#REF!</definedName>
    <definedName name="LAST_CELL" localSheetId="0">'Приложение 13'!#REF!</definedName>
    <definedName name="SIGN" localSheetId="0">'Приложение 13'!#REF!</definedName>
    <definedName name="_xlnm.Print_Titles" localSheetId="0">'Приложение 13'!$5:$5</definedName>
    <definedName name="_xlnm.Print_Area" localSheetId="0">'Приложение 13'!$A$1:$D$85</definedName>
  </definedNames>
  <calcPr calcId="145621" fullPrecision="0"/>
</workbook>
</file>

<file path=xl/calcChain.xml><?xml version="1.0" encoding="utf-8"?>
<calcChain xmlns="http://schemas.openxmlformats.org/spreadsheetml/2006/main">
  <c r="D6" i="1" l="1"/>
  <c r="D87" i="1" l="1"/>
</calcChain>
</file>

<file path=xl/sharedStrings.xml><?xml version="1.0" encoding="utf-8"?>
<sst xmlns="http://schemas.openxmlformats.org/spreadsheetml/2006/main" count="165" uniqueCount="165">
  <si>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</si>
  <si>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</si>
  <si>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</si>
  <si>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</si>
  <si>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</si>
  <si>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</si>
  <si>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</si>
  <si>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</si>
  <si>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</si>
  <si>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</si>
  <si>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</si>
  <si>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</si>
  <si>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</si>
  <si>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1.1</t>
  </si>
  <si>
    <t>1.2</t>
  </si>
  <si>
    <t>1.3</t>
  </si>
  <si>
    <t>1.4</t>
  </si>
  <si>
    <t>1.5</t>
  </si>
  <si>
    <t>2.1</t>
  </si>
  <si>
    <t>2.2</t>
  </si>
  <si>
    <t>2.3</t>
  </si>
  <si>
    <t>6.1</t>
  </si>
  <si>
    <t>6.2</t>
  </si>
  <si>
    <t>6.3</t>
  </si>
  <si>
    <t>6.4</t>
  </si>
  <si>
    <t>7.1</t>
  </si>
  <si>
    <t>7.2</t>
  </si>
  <si>
    <t>8.1</t>
  </si>
  <si>
    <t>8.2</t>
  </si>
  <si>
    <t>8.3</t>
  </si>
  <si>
    <t>9.1</t>
  </si>
  <si>
    <t>9.2</t>
  </si>
  <si>
    <t>9.3</t>
  </si>
  <si>
    <t>10.1</t>
  </si>
  <si>
    <t>3.1</t>
  </si>
  <si>
    <t>3.2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</si>
  <si>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</si>
  <si>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</si>
  <si>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</si>
  <si>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</si>
  <si>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</si>
  <si>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</si>
  <si>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</si>
  <si>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</si>
  <si>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</si>
  <si>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11.1</t>
  </si>
  <si>
    <t>11.2</t>
  </si>
  <si>
    <t>12.1</t>
  </si>
  <si>
    <t>12.2</t>
  </si>
  <si>
    <t>13</t>
  </si>
  <si>
    <t>13.1</t>
  </si>
  <si>
    <t>13.2</t>
  </si>
  <si>
    <t>13.3</t>
  </si>
  <si>
    <t>13.4</t>
  </si>
  <si>
    <t>Всего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</si>
  <si>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</si>
  <si>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</si>
  <si>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</si>
  <si>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</si>
  <si>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</si>
  <si>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«Развитие муниципальной службы»</t>
  </si>
  <si>
    <t>6.5</t>
  </si>
  <si>
    <t>6.6</t>
  </si>
  <si>
    <t>6.7</t>
  </si>
  <si>
    <t>6.8</t>
  </si>
  <si>
    <t>1.6</t>
  </si>
  <si>
    <t>1.7</t>
  </si>
  <si>
    <t>Уровень общей распространенности наркомании (на 100 тыс. населения), единиц</t>
  </si>
  <si>
    <t>5.3</t>
  </si>
  <si>
    <t>5.4</t>
  </si>
  <si>
    <t>5.5</t>
  </si>
  <si>
    <t>5.6</t>
  </si>
  <si>
    <t>5.7</t>
  </si>
  <si>
    <t>7.3</t>
  </si>
  <si>
    <t>Муниципальная программа города Югорска 
«Социально-экономическое развитие и муниципальное управление»</t>
  </si>
  <si>
    <t>Значение целевых показателей  муниципальных программ города Югорска</t>
  </si>
  <si>
    <t>Уровень преступности на улицах и в общественных местах (число зарегистрированных преступлений на 100 тыс. человек населения), единиц</t>
  </si>
  <si>
    <t xml:space="preserve">Наименование муниципальной программы города Югорска/
целевых показателей муниципальной программы города Югорска
</t>
  </si>
  <si>
    <t>Сведения о результатах использования бюджетных ассигнований (о целевых показателях муниципальных программ города Югорска и бюджетных ассигнованиях, предусмотренных на финансовое обеспечение реализации муниципальных программ города Югорска) за 2025 год</t>
  </si>
  <si>
    <t xml:space="preserve">Муниципальная программа города Югорска 
«Пространственное развитие и формирование комфортной городской среды» </t>
  </si>
  <si>
    <t>Количество разработанных документов территориального планирования и градостроительного зонирования, соответствующих требованиям законодательства, единиц</t>
  </si>
  <si>
    <t>1.8</t>
  </si>
  <si>
    <t>Общая площадь жилых помещений приходящаяся в среднем на 1 жителя - всего (кв.м)</t>
  </si>
  <si>
    <t>в том числе введенная в действие за один год (кв.м)</t>
  </si>
  <si>
    <t>Ежегодное количество рейсов для перевозки пассажиров на муниципальных маршрутах, единиц</t>
  </si>
  <si>
    <t>Количество благоустроенных муниципальных территорий общего пользования, штук</t>
  </si>
  <si>
    <t>Количество дворовых территорий, обеспеченных минимальным уровнем благоустройства, единиц</t>
  </si>
  <si>
    <t>Доля объектов благоустройства и городского хозяйства, подлежащих содержанию и текущему ремонту, от общего их количества, процент</t>
  </si>
  <si>
    <t>Доля граждан, принявших участие в решении вопросов развития городской среды, от общего количества граждан в возрасте от 14 лет, проживающих в городе Югорске, процент</t>
  </si>
  <si>
    <t>Количество объектов социальной инфраструктуры, в которых проведен комплекс мероприятий по дооборудованию, адаптации объекта в соответствии с требованиями доступности (посредством сооружения, как внутри зданий, так и снаружи, пандусов, поручней, входных групп, лифтов, специальных технических средств, обустройства территорий, подъездных путей), единиц</t>
  </si>
  <si>
    <t>Количество отловленных безнадзорных животных, голов</t>
  </si>
  <si>
    <t>Доля населения, вовлеченного в эколого-просветительские и природоохранные мероприятия, от общего количества населения муниципального образования, процент</t>
  </si>
  <si>
    <t>Количество ликвидированных несанкционированных свалок, штук</t>
  </si>
  <si>
    <t>Количество утилизированных автомобильных шин, тонн</t>
  </si>
  <si>
    <t>Число посещений культурных мероприятий, тыс. единиц</t>
  </si>
  <si>
    <t>Уровень удовлетворенности граждан работой государственных и муниципальных организаций культуры, искусства и народного творчества, процент</t>
  </si>
  <si>
    <t>Доля зданий учреждений культуры, находящихся в удовлетворительном состоянии, в общем количестве зданий данных учреждений, процент</t>
  </si>
  <si>
    <t>Доля граждан, систематически занимающихся физической культурой и спортом, процент</t>
  </si>
  <si>
    <t>Уровень обеспеченности граждан спортивными сооружениями, исходя из единовременной пропускной способности объектов спорта, процент</t>
  </si>
  <si>
    <t>4.8</t>
  </si>
  <si>
    <t>4.9</t>
  </si>
  <si>
    <t>4.10</t>
  </si>
  <si>
    <t>Количество гражданских инициатив, получивших поддержку из бюджета города Югорска, единиц</t>
  </si>
  <si>
    <t>Количество инициативных проектов, получивших поддержку по итогам регионального конкурса инициативных проектов, реализующихся и (или) завершенных на территории автономного округа, единиц</t>
  </si>
  <si>
    <t>Доля молодых людей, участвующих в проектах и программах, направленных на профессиональное, личностное развитие и патриотическое воспитание, процент</t>
  </si>
  <si>
    <t>Доля молодых людей, участвующих в проектах и программах, направленных на патриотическое воспитание, процент</t>
  </si>
  <si>
    <t xml:space="preserve">Доля молодых людей, вовлеченных в мероприятия, направленные на профессиональное развитие, процент
</t>
  </si>
  <si>
    <t>Охват молодежи мероприятиями, проводимыми на базе инфраструктуры молодежной политики, процент</t>
  </si>
  <si>
    <t xml:space="preserve">Доля молодых людей, вовлеченных в добровольческую и общественную деятельность, процент
</t>
  </si>
  <si>
    <t xml:space="preserve"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деятельность, процент
</t>
  </si>
  <si>
    <t>Удовлетворенность граждан информационной открытостью органов местного самоуправления города Югорска, процент</t>
  </si>
  <si>
    <t>Количество граждан, вовлеченных в государственное и муниципальное управление, человек</t>
  </si>
  <si>
    <t>Муниципальная программа города Югорска «Строительство»</t>
  </si>
  <si>
    <t>Муниципальная программа города Югорска «Развитие гражданского общества»</t>
  </si>
  <si>
    <t>Доля отремонтированных объектов капитального строительства от общего количества объектов, по которым завершение капитального ремонта запланировано в соответствующем году, процент</t>
  </si>
  <si>
    <t>Доля замены ветхих инженерных сетей теплоснабжения, водоснабжения, водоотведения от общей протяженности ветхих инженерных сетей теплоснабжения, водоснабжения, водоотведения, процент</t>
  </si>
  <si>
    <t xml:space="preserve">Численность населения, для которого улучшится качество предоставления коммунальных услуг (в сфере тепло-, водоснабжения и водоотведения), нарастающим итогом с 2025 года, миллион человек
</t>
  </si>
  <si>
    <t>Объем жилищного строительства, ежегодно, тыс. кв. м</t>
  </si>
  <si>
    <t>Количество семей, улучшивших жилищные условия, ежегодно, семей</t>
  </si>
  <si>
    <t>Доля автомобильных дорог местного значения соответствующих нормативным требованиям, процент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</si>
  <si>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процент к базовому году (2020 год - базовое значение), процент</t>
  </si>
  <si>
    <t>Численность занятых в сфере малого и среднего предпринимательства, включая индивидуальных предпринимателей и самозанятых, тыс. человек</t>
  </si>
  <si>
    <t>Индекс производства продукции сельского хозяйства (в сопоставимых ценах), процент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</si>
  <si>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</t>
  </si>
  <si>
    <t>Доступность дошкольного образования для детей в возрасте от 1,5 до 3 лет, процент</t>
  </si>
  <si>
    <t>Доступность дошкольного образования для детей в возрасте от 3 до 7 лет, процент</t>
  </si>
  <si>
    <t>Доля учащихся, имеющих возможность бесплатного доступа к верифицированному цифровому образовательному контенту и сервисам для самостоятельной подготовки, процент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</si>
  <si>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учреждений, процент</t>
  </si>
  <si>
    <t xml:space="preserve">Доля детей в возрасте от 5 до 18 лет, охваченных услугами дополнительного образования, процент
</t>
  </si>
  <si>
    <t xml:space="preserve">Доля детей и молодежи в возрасте от 7 до 35 лет, у которых выявлены выдающиеся способности и таланты, процент
</t>
  </si>
  <si>
    <t>Доля обучающихся 6-11 классов, охваченных комплексом профориентационных мероприятий в рамках Единой модели
профориентации, процент</t>
  </si>
  <si>
    <t>Доля используемого недвижимого имущества в общем объеме недвижимого имущества муниципального образования (казна города без учета жилых помещений и инженерной инфраструктуры), процент</t>
  </si>
  <si>
    <t>Доля площади земельных участков, являющихся объектами налогообложения земельным налогом, в общей площади территории муниципального, городского округа (муниципального района), процент</t>
  </si>
  <si>
    <t>Доля предоставленного субъектам малого и среднего предпринимательства, социально-ориентированным некоммерческим организациям и физическим лицам, не являющимся индивидуальным предпринимателям и применяющим специальный режим «Налог на профессиональный доход», муниципального недвижимого имущества, свободного от прав третьих лиц, включенного в перечни, формируемые ДМСиГ, процент</t>
  </si>
  <si>
    <t>Доля использования российского программного обеспечения, процент</t>
  </si>
  <si>
    <t>Доля домохозяйств, которым обеспечена возможность широкополосного доступа к сети Интернет, процент</t>
  </si>
  <si>
    <t>Доля внутриведомственного и межведомственного юридически значимого электронного документооборота государственных и муниципальных органов и бюджетных учреждений, процент</t>
  </si>
  <si>
    <t>Доля расходов на закупки и (или) аренду отечественного программного обеспечения и платформ от общих расходов на закупку или аренду программного обеспечения, процент</t>
  </si>
  <si>
    <t>Средний срок простоя государственных и муниципальных систем в органах местного самоуправления города Югорска в результате компьютерных атак, час</t>
  </si>
  <si>
    <t>Отношение объема муниципального долга  к общему объему доходов бюджета города (без учета объема безвозмездных поступлений и (или) поступлений налоговых доходов по дополнительным нормативам отчислений от налога на доходы физических лиц), не более, процент</t>
  </si>
  <si>
    <t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процент</t>
  </si>
  <si>
    <t>Доля лиц, назначенных на должности из кадрового резерва, резерва управленческих кадров, по результатам конкурса на замещение вакантных должностей муниципальной службы, от общего количества назначений на вакантные должности, процент</t>
  </si>
  <si>
    <t>Доля муниципальных служащих, соблюдающих ограничения и запреты, требования к служебному поведению, процент</t>
  </si>
  <si>
    <t>Численность обучающихся в образовательных организациях высшего образования и образовательных организациях муниципальных служащих города Югорска, участвующих в конкурсах (олимпиадах), направленных на повышение престижа и открытости муниципальной службы, в том числе, прошедших практику (производственную, учебную, преддипломную и т.п.) в органах местного самоуправления города Югорска, человек</t>
  </si>
  <si>
    <t>Муниципальная программа города Югорска 
«Государственная национальная политика и профилактика экстремизма»</t>
  </si>
  <si>
    <t>Доля граждан, положительно оценивающих состояние межнациональных (межэтнических) отношений в муниципальном образовании город Югорск, в общем количестве граждан, процент</t>
  </si>
  <si>
    <t>Количество участников мероприятий, направленных на укрепление общероссийского гражданского единства, тыс. человек</t>
  </si>
  <si>
    <t>Муниципальная программа города Югорска 
«Безопасность жизнедеятельности и профилактика правонарушений»</t>
  </si>
  <si>
    <t>Количество погибших в дорожно-транспортных происшествиях, человек</t>
  </si>
  <si>
    <t>Количество зарегистрированных чрезвычайных ситуаций на территории города Югорска, единиц</t>
  </si>
  <si>
    <t>Снижение количества зарегистрированных пожаров на территории города Югорска, единиц</t>
  </si>
  <si>
    <t>Уровень преступности (число зарегистрированных преступлений на 100 тыс. человек населения, единиц</t>
  </si>
  <si>
    <t>9.4</t>
  </si>
  <si>
    <t>9.5</t>
  </si>
  <si>
    <t>6.2.1</t>
  </si>
  <si>
    <t>6.9</t>
  </si>
  <si>
    <t>6.10</t>
  </si>
  <si>
    <t>6.11</t>
  </si>
  <si>
    <t>6.12</t>
  </si>
  <si>
    <t>12.3</t>
  </si>
  <si>
    <t>12.4</t>
  </si>
  <si>
    <t>12.5</t>
  </si>
  <si>
    <t>Муниципальная программа города Югорска «Развитие образования»</t>
  </si>
  <si>
    <t>Приложение 13 к пояснительной записке</t>
  </si>
  <si>
    <r>
      <t>Сумма бюджетных ассигнований на финансовое обеспечение реализации муниципальных программ города Югор</t>
    </r>
    <r>
      <rPr>
        <sz val="12"/>
        <rFont val="PT Astra Serif"/>
        <family val="1"/>
        <charset val="204"/>
      </rPr>
      <t>ска,
тыс. рублей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</si>
</sst>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0.0"/>
    <numFmt numFmtId="166" formatCode="_-* #,##0.00_р_._-;\-* #,##0.00_р_._-;_-* &quot;-&quot;??_р_._-;_-@_-"/>
  </numFmts>
  <fonts count="4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8"/>
      <color indexed="56"/>
      <name val="Cambria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PT Astra Serif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PT Astra Serif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2"/>
      <color rgb="FF00000A"/>
      <name val="PT Astra Serif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4" fillId="0" borderId="0"/>
    <xf numFmtId="0" fontId="3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8" fillId="4" borderId="2" applyNumberFormat="0" applyAlignment="0" applyProtection="0"/>
    <xf numFmtId="0" fontId="15" fillId="11" borderId="3" applyNumberFormat="0" applyAlignment="0" applyProtection="0"/>
    <xf numFmtId="0" fontId="14" fillId="11" borderId="2" applyNumberFormat="0" applyAlignment="0" applyProtection="0"/>
    <xf numFmtId="0" fontId="17" fillId="0" borderId="4" applyNumberFormat="0" applyFill="0" applyAlignment="0" applyProtection="0"/>
    <xf numFmtId="0" fontId="10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16" fillId="12" borderId="8" applyNumberFormat="0" applyAlignment="0" applyProtection="0"/>
    <xf numFmtId="0" fontId="22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9" fillId="0" borderId="0"/>
    <xf numFmtId="0" fontId="19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9" fillId="14" borderId="9" applyNumberFormat="0" applyFont="0" applyAlignment="0" applyProtection="0"/>
    <xf numFmtId="0" fontId="24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5" fillId="3" borderId="0" applyNumberFormat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6" fillId="0" borderId="0"/>
    <xf numFmtId="9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" fillId="0" borderId="0"/>
    <xf numFmtId="0" fontId="5" fillId="0" borderId="0"/>
  </cellStyleXfs>
  <cellXfs count="74">
    <xf numFmtId="0" fontId="0" fillId="0" borderId="0" xfId="0"/>
    <xf numFmtId="0" fontId="29" fillId="0" borderId="0" xfId="0" applyFont="1" applyFill="1" applyBorder="1"/>
    <xf numFmtId="0" fontId="8" fillId="0" borderId="0" xfId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right"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right" vertical="center" wrapText="1"/>
    </xf>
    <xf numFmtId="0" fontId="32" fillId="0" borderId="0" xfId="0" applyFont="1" applyFill="1" applyBorder="1" applyAlignment="1">
      <alignment horizontal="center" vertical="center" wrapText="1"/>
    </xf>
    <xf numFmtId="49" fontId="30" fillId="0" borderId="0" xfId="0" applyNumberFormat="1" applyFont="1" applyFill="1" applyBorder="1" applyAlignment="1">
      <alignment horizontal="center" vertical="top" wrapText="1"/>
    </xf>
    <xf numFmtId="0" fontId="30" fillId="0" borderId="0" xfId="0" applyFont="1" applyFill="1" applyBorder="1" applyAlignment="1">
      <alignment horizontal="justify" vertical="top" wrapText="1"/>
    </xf>
    <xf numFmtId="0" fontId="30" fillId="0" borderId="0" xfId="0" applyFont="1" applyFill="1" applyBorder="1" applyAlignment="1">
      <alignment horizontal="center" vertical="center" wrapText="1"/>
    </xf>
    <xf numFmtId="4" fontId="30" fillId="0" borderId="0" xfId="0" applyNumberFormat="1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28" fillId="0" borderId="0" xfId="0" applyFont="1" applyFill="1" applyBorder="1" applyAlignment="1">
      <alignment vertical="top"/>
    </xf>
    <xf numFmtId="0" fontId="7" fillId="0" borderId="0" xfId="0" applyFont="1" applyFill="1" applyBorder="1"/>
    <xf numFmtId="0" fontId="28" fillId="0" borderId="0" xfId="0" applyFont="1" applyFill="1" applyBorder="1"/>
    <xf numFmtId="0" fontId="7" fillId="0" borderId="0" xfId="0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49" fontId="34" fillId="0" borderId="1" xfId="1" applyNumberFormat="1" applyFont="1" applyFill="1" applyBorder="1" applyAlignment="1">
      <alignment horizontal="center" vertical="center" wrapText="1"/>
    </xf>
    <xf numFmtId="0" fontId="34" fillId="0" borderId="1" xfId="1" applyFont="1" applyFill="1" applyBorder="1" applyAlignment="1">
      <alignment horizontal="center" vertical="center" wrapText="1"/>
    </xf>
    <xf numFmtId="4" fontId="34" fillId="0" borderId="1" xfId="1" applyNumberFormat="1" applyFont="1" applyFill="1" applyBorder="1" applyAlignment="1">
      <alignment horizontal="center" vertical="top" wrapText="1"/>
    </xf>
    <xf numFmtId="49" fontId="36" fillId="0" borderId="1" xfId="1" applyNumberFormat="1" applyFont="1" applyFill="1" applyBorder="1" applyAlignment="1">
      <alignment horizontal="center" vertical="top" wrapText="1"/>
    </xf>
    <xf numFmtId="0" fontId="36" fillId="0" borderId="1" xfId="1" applyFont="1" applyFill="1" applyBorder="1" applyAlignment="1">
      <alignment horizontal="justify" vertical="top" wrapText="1"/>
    </xf>
    <xf numFmtId="0" fontId="36" fillId="0" borderId="1" xfId="1" applyFont="1" applyFill="1" applyBorder="1" applyAlignment="1">
      <alignment horizontal="center" vertical="center" wrapText="1"/>
    </xf>
    <xf numFmtId="164" fontId="36" fillId="0" borderId="1" xfId="1" applyNumberFormat="1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 applyProtection="1">
      <alignment horizontal="center" vertical="center" wrapText="1"/>
    </xf>
    <xf numFmtId="0" fontId="37" fillId="0" borderId="1" xfId="0" applyFont="1" applyFill="1" applyBorder="1" applyAlignment="1">
      <alignment horizontal="center" vertical="top" wrapText="1"/>
    </xf>
    <xf numFmtId="49" fontId="35" fillId="0" borderId="1" xfId="0" applyNumberFormat="1" applyFont="1" applyFill="1" applyBorder="1" applyAlignment="1" applyProtection="1">
      <alignment horizontal="center" vertical="center" wrapText="1"/>
    </xf>
    <xf numFmtId="164" fontId="37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left" vertical="center" wrapText="1"/>
    </xf>
    <xf numFmtId="164" fontId="35" fillId="0" borderId="1" xfId="0" applyNumberFormat="1" applyFont="1" applyFill="1" applyBorder="1" applyAlignment="1">
      <alignment horizontal="center" vertical="center"/>
    </xf>
    <xf numFmtId="164" fontId="35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left" vertical="top" wrapText="1"/>
    </xf>
    <xf numFmtId="3" fontId="34" fillId="0" borderId="1" xfId="0" applyNumberFormat="1" applyFont="1" applyFill="1" applyBorder="1" applyAlignment="1">
      <alignment horizontal="center" vertical="center" wrapText="1"/>
    </xf>
    <xf numFmtId="164" fontId="34" fillId="0" borderId="1" xfId="0" applyNumberFormat="1" applyFont="1" applyFill="1" applyBorder="1" applyAlignment="1">
      <alignment horizontal="center" vertical="center" wrapText="1"/>
    </xf>
    <xf numFmtId="4" fontId="34" fillId="0" borderId="1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top"/>
    </xf>
    <xf numFmtId="49" fontId="35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164" fontId="34" fillId="0" borderId="1" xfId="5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left" vertical="center" wrapText="1"/>
    </xf>
    <xf numFmtId="165" fontId="34" fillId="0" borderId="1" xfId="0" applyNumberFormat="1" applyFont="1" applyFill="1" applyBorder="1" applyAlignment="1">
      <alignment horizontal="center" vertical="center" wrapText="1"/>
    </xf>
    <xf numFmtId="164" fontId="35" fillId="0" borderId="1" xfId="6" applyNumberFormat="1" applyFont="1" applyFill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left" vertical="top" wrapText="1"/>
    </xf>
    <xf numFmtId="1" fontId="38" fillId="0" borderId="1" xfId="0" applyNumberFormat="1" applyFont="1" applyFill="1" applyBorder="1" applyAlignment="1">
      <alignment horizontal="center" vertical="center" wrapText="1"/>
    </xf>
    <xf numFmtId="3" fontId="38" fillId="0" borderId="1" xfId="0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164" fontId="38" fillId="0" borderId="1" xfId="0" applyNumberFormat="1" applyFont="1" applyFill="1" applyBorder="1" applyAlignment="1">
      <alignment horizontal="center" vertical="center" wrapText="1"/>
    </xf>
    <xf numFmtId="165" fontId="38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165" fontId="35" fillId="0" borderId="1" xfId="0" applyNumberFormat="1" applyFont="1" applyFill="1" applyBorder="1" applyAlignment="1" applyProtection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4" fontId="34" fillId="0" borderId="1" xfId="1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top" wrapText="1"/>
    </xf>
    <xf numFmtId="0" fontId="39" fillId="0" borderId="1" xfId="0" applyFont="1" applyFill="1" applyBorder="1" applyAlignment="1">
      <alignment vertical="center" wrapText="1"/>
    </xf>
    <xf numFmtId="164" fontId="35" fillId="0" borderId="1" xfId="0" applyNumberFormat="1" applyFont="1" applyFill="1" applyBorder="1" applyAlignment="1" applyProtection="1">
      <alignment horizontal="center" vertical="center" wrapText="1"/>
    </xf>
    <xf numFmtId="49" fontId="34" fillId="0" borderId="1" xfId="3" applyNumberFormat="1" applyFont="1" applyFill="1" applyBorder="1" applyAlignment="1">
      <alignment horizontal="center" vertical="center" wrapText="1"/>
    </xf>
    <xf numFmtId="165" fontId="34" fillId="0" borderId="1" xfId="0" applyNumberFormat="1" applyFont="1" applyFill="1" applyBorder="1" applyAlignment="1">
      <alignment horizontal="center" vertical="center"/>
    </xf>
    <xf numFmtId="165" fontId="35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top" wrapText="1"/>
    </xf>
    <xf numFmtId="3" fontId="35" fillId="0" borderId="1" xfId="0" applyNumberFormat="1" applyFont="1" applyFill="1" applyBorder="1" applyAlignment="1">
      <alignment horizontal="center" vertical="center" wrapText="1"/>
    </xf>
    <xf numFmtId="49" fontId="38" fillId="0" borderId="1" xfId="0" applyNumberFormat="1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left" vertical="top" wrapText="1"/>
    </xf>
    <xf numFmtId="3" fontId="35" fillId="0" borderId="1" xfId="0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0" fontId="34" fillId="0" borderId="12" xfId="0" applyFont="1" applyFill="1" applyBorder="1" applyAlignment="1">
      <alignment horizontal="left" vertical="top" wrapText="1"/>
    </xf>
    <xf numFmtId="3" fontId="34" fillId="0" borderId="1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 wrapText="1"/>
    </xf>
  </cellXfs>
  <cellStyles count="45">
    <cellStyle name="Акцент1 2" xfId="10"/>
    <cellStyle name="Акцент2 2" xfId="11"/>
    <cellStyle name="Акцент3 2" xfId="12"/>
    <cellStyle name="Акцент4 2" xfId="13"/>
    <cellStyle name="Акцент5 2" xfId="14"/>
    <cellStyle name="Акцент6 2" xfId="15"/>
    <cellStyle name="Ввод  2" xfId="16"/>
    <cellStyle name="Вывод 2" xfId="17"/>
    <cellStyle name="Вычисление 2" xfId="18"/>
    <cellStyle name="Заголовок 1 2" xfId="19"/>
    <cellStyle name="Заголовок 2 2" xfId="20"/>
    <cellStyle name="Заголовок 3 2" xfId="21"/>
    <cellStyle name="Заголовок 4 2" xfId="22"/>
    <cellStyle name="Итог 2" xfId="23"/>
    <cellStyle name="Контрольная ячейка 2" xfId="24"/>
    <cellStyle name="Название 2" xfId="25"/>
    <cellStyle name="Нейтральный 2" xfId="26"/>
    <cellStyle name="Обычный" xfId="0" builtinId="0"/>
    <cellStyle name="Обычный 2" xfId="3"/>
    <cellStyle name="Обычный 2 2" xfId="4"/>
    <cellStyle name="Обычный 2 3" xfId="27"/>
    <cellStyle name="Обычный 2 4" xfId="42"/>
    <cellStyle name="Обычный 2 85" xfId="44"/>
    <cellStyle name="Обычный 3" xfId="2"/>
    <cellStyle name="Обычный 3 2" xfId="37"/>
    <cellStyle name="Обычный 4" xfId="1"/>
    <cellStyle name="Обычный 4 2" xfId="40"/>
    <cellStyle name="Обычный 5" xfId="7"/>
    <cellStyle name="Обычный 6" xfId="9"/>
    <cellStyle name="Обычный 7" xfId="38"/>
    <cellStyle name="Обычный 8" xfId="43"/>
    <cellStyle name="Плохой 2" xfId="28"/>
    <cellStyle name="Пояснение 2" xfId="29"/>
    <cellStyle name="Примечание 2" xfId="30"/>
    <cellStyle name="Процентный" xfId="6" builtinId="5"/>
    <cellStyle name="Процентный 2" xfId="8"/>
    <cellStyle name="Процентный 2 2" xfId="36"/>
    <cellStyle name="Процентный 3" xfId="39"/>
    <cellStyle name="Связанная ячейка 2" xfId="31"/>
    <cellStyle name="Текст предупреждения 2" xfId="32"/>
    <cellStyle name="Финансовый" xfId="5" builtinId="3"/>
    <cellStyle name="Финансовый 2" xfId="34"/>
    <cellStyle name="Финансовый 3" xfId="35"/>
    <cellStyle name="Финансовый 4" xfId="41"/>
    <cellStyle name="Хороший 2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7"/>
  <sheetViews>
    <sheetView showGridLines="0" tabSelected="1" zoomScale="85" zoomScaleNormal="85" workbookViewId="0">
      <selection activeCell="B81" sqref="B81"/>
    </sheetView>
  </sheetViews>
  <sheetFormatPr defaultColWidth="9.140625" defaultRowHeight="15.75" x14ac:dyDescent="0.2"/>
  <cols>
    <col min="1" max="1" width="8.28515625" style="4" customWidth="1"/>
    <col min="2" max="2" width="143.42578125" style="5" customWidth="1"/>
    <col min="3" max="3" width="23.140625" style="6" customWidth="1"/>
    <col min="4" max="4" width="26.140625" style="20" customWidth="1"/>
    <col min="5" max="16384" width="9.140625" style="6"/>
  </cols>
  <sheetData>
    <row r="1" spans="1:4" ht="17.45" customHeight="1" x14ac:dyDescent="0.2">
      <c r="C1" s="3" t="s">
        <v>163</v>
      </c>
      <c r="D1" s="3"/>
    </row>
    <row r="2" spans="1:4" ht="17.45" customHeight="1" x14ac:dyDescent="0.2">
      <c r="C2" s="7"/>
      <c r="D2" s="7"/>
    </row>
    <row r="3" spans="1:4" ht="58.15" customHeight="1" x14ac:dyDescent="0.2">
      <c r="A3" s="8" t="s">
        <v>78</v>
      </c>
      <c r="B3" s="8"/>
      <c r="C3" s="8"/>
      <c r="D3" s="8"/>
    </row>
    <row r="4" spans="1:4" ht="18.75" x14ac:dyDescent="0.2">
      <c r="A4" s="9"/>
      <c r="B4" s="10"/>
      <c r="C4" s="11"/>
      <c r="D4" s="12"/>
    </row>
    <row r="5" spans="1:4" ht="126" x14ac:dyDescent="0.2">
      <c r="A5" s="21" t="s">
        <v>0</v>
      </c>
      <c r="B5" s="22" t="s">
        <v>77</v>
      </c>
      <c r="C5" s="22" t="s">
        <v>75</v>
      </c>
      <c r="D5" s="23" t="s">
        <v>164</v>
      </c>
    </row>
    <row r="6" spans="1:4" s="13" customFormat="1" ht="21" customHeight="1" x14ac:dyDescent="0.2">
      <c r="A6" s="24"/>
      <c r="B6" s="25" t="s">
        <v>54</v>
      </c>
      <c r="C6" s="26"/>
      <c r="D6" s="27">
        <f>D7+D16+D20+D23+D34+D42+D56+D60+D64+D70+D75+D72+D81</f>
        <v>8132480.7999999998</v>
      </c>
    </row>
    <row r="7" spans="1:4" x14ac:dyDescent="0.2">
      <c r="A7" s="28" t="s">
        <v>1</v>
      </c>
      <c r="B7" s="29" t="s">
        <v>162</v>
      </c>
      <c r="C7" s="30"/>
      <c r="D7" s="31">
        <v>2542648.1</v>
      </c>
    </row>
    <row r="8" spans="1:4" ht="31.5" x14ac:dyDescent="0.2">
      <c r="A8" s="32" t="s">
        <v>13</v>
      </c>
      <c r="B8" s="33" t="s">
        <v>123</v>
      </c>
      <c r="C8" s="34">
        <v>53.9</v>
      </c>
      <c r="D8" s="35"/>
    </row>
    <row r="9" spans="1:4" x14ac:dyDescent="0.2">
      <c r="A9" s="32" t="s">
        <v>14</v>
      </c>
      <c r="B9" s="36" t="s">
        <v>124</v>
      </c>
      <c r="C9" s="37">
        <v>100</v>
      </c>
      <c r="D9" s="35"/>
    </row>
    <row r="10" spans="1:4" x14ac:dyDescent="0.2">
      <c r="A10" s="32" t="s">
        <v>15</v>
      </c>
      <c r="B10" s="36" t="s">
        <v>125</v>
      </c>
      <c r="C10" s="37">
        <v>100</v>
      </c>
      <c r="D10" s="35"/>
    </row>
    <row r="11" spans="1:4" ht="31.5" x14ac:dyDescent="0.2">
      <c r="A11" s="32" t="s">
        <v>16</v>
      </c>
      <c r="B11" s="36" t="s">
        <v>126</v>
      </c>
      <c r="C11" s="37">
        <v>100</v>
      </c>
      <c r="D11" s="35"/>
    </row>
    <row r="12" spans="1:4" ht="31.5" x14ac:dyDescent="0.2">
      <c r="A12" s="32" t="s">
        <v>17</v>
      </c>
      <c r="B12" s="36" t="s">
        <v>127</v>
      </c>
      <c r="C12" s="38">
        <v>96.7</v>
      </c>
      <c r="D12" s="35"/>
    </row>
    <row r="13" spans="1:4" ht="18" customHeight="1" x14ac:dyDescent="0.2">
      <c r="A13" s="32" t="s">
        <v>65</v>
      </c>
      <c r="B13" s="36" t="s">
        <v>128</v>
      </c>
      <c r="C13" s="38">
        <v>94.9</v>
      </c>
      <c r="D13" s="35"/>
    </row>
    <row r="14" spans="1:4" ht="16.5" customHeight="1" x14ac:dyDescent="0.2">
      <c r="A14" s="32" t="s">
        <v>66</v>
      </c>
      <c r="B14" s="36" t="s">
        <v>129</v>
      </c>
      <c r="C14" s="39">
        <v>1.1299999999999999</v>
      </c>
      <c r="D14" s="35"/>
    </row>
    <row r="15" spans="1:4" ht="31.5" x14ac:dyDescent="0.2">
      <c r="A15" s="32" t="s">
        <v>81</v>
      </c>
      <c r="B15" s="36" t="s">
        <v>130</v>
      </c>
      <c r="C15" s="39">
        <v>49.34</v>
      </c>
      <c r="D15" s="35"/>
    </row>
    <row r="16" spans="1:4" x14ac:dyDescent="0.2">
      <c r="A16" s="28" t="s">
        <v>2</v>
      </c>
      <c r="B16" s="40" t="s">
        <v>55</v>
      </c>
      <c r="C16" s="30"/>
      <c r="D16" s="31">
        <v>374896.9</v>
      </c>
    </row>
    <row r="17" spans="1:4" s="14" customFormat="1" x14ac:dyDescent="0.25">
      <c r="A17" s="41" t="s">
        <v>18</v>
      </c>
      <c r="B17" s="36" t="s">
        <v>94</v>
      </c>
      <c r="C17" s="42">
        <v>703</v>
      </c>
      <c r="D17" s="43"/>
    </row>
    <row r="18" spans="1:4" s="14" customFormat="1" ht="31.5" x14ac:dyDescent="0.25">
      <c r="A18" s="41" t="s">
        <v>19</v>
      </c>
      <c r="B18" s="36" t="s">
        <v>95</v>
      </c>
      <c r="C18" s="42">
        <v>89.4</v>
      </c>
      <c r="D18" s="43"/>
    </row>
    <row r="19" spans="1:4" s="14" customFormat="1" ht="31.5" x14ac:dyDescent="0.25">
      <c r="A19" s="41" t="s">
        <v>20</v>
      </c>
      <c r="B19" s="36" t="s">
        <v>96</v>
      </c>
      <c r="C19" s="42">
        <v>83.3</v>
      </c>
      <c r="D19" s="43"/>
    </row>
    <row r="20" spans="1:4" x14ac:dyDescent="0.2">
      <c r="A20" s="28" t="s">
        <v>3</v>
      </c>
      <c r="B20" s="40" t="s">
        <v>56</v>
      </c>
      <c r="C20" s="30"/>
      <c r="D20" s="31">
        <v>284085.2</v>
      </c>
    </row>
    <row r="21" spans="1:4" s="15" customFormat="1" ht="24" customHeight="1" x14ac:dyDescent="0.2">
      <c r="A21" s="41" t="s">
        <v>34</v>
      </c>
      <c r="B21" s="44" t="s">
        <v>97</v>
      </c>
      <c r="C21" s="45">
        <v>70.3</v>
      </c>
      <c r="D21" s="46"/>
    </row>
    <row r="22" spans="1:4" s="15" customFormat="1" ht="31.5" x14ac:dyDescent="0.2">
      <c r="A22" s="41" t="s">
        <v>35</v>
      </c>
      <c r="B22" s="44" t="s">
        <v>98</v>
      </c>
      <c r="C22" s="45">
        <v>83</v>
      </c>
      <c r="D22" s="46"/>
    </row>
    <row r="23" spans="1:4" ht="23.25" customHeight="1" x14ac:dyDescent="0.2">
      <c r="A23" s="28" t="s">
        <v>4</v>
      </c>
      <c r="B23" s="29" t="s">
        <v>113</v>
      </c>
      <c r="C23" s="30"/>
      <c r="D23" s="31">
        <v>130610</v>
      </c>
    </row>
    <row r="24" spans="1:4" s="1" customFormat="1" ht="18.75" customHeight="1" x14ac:dyDescent="0.2">
      <c r="A24" s="41" t="s">
        <v>36</v>
      </c>
      <c r="B24" s="47" t="s">
        <v>102</v>
      </c>
      <c r="C24" s="48">
        <v>2</v>
      </c>
      <c r="D24" s="46"/>
    </row>
    <row r="25" spans="1:4" s="1" customFormat="1" ht="40.5" customHeight="1" x14ac:dyDescent="0.2">
      <c r="A25" s="41" t="s">
        <v>37</v>
      </c>
      <c r="B25" s="47" t="s">
        <v>103</v>
      </c>
      <c r="C25" s="49">
        <v>1</v>
      </c>
      <c r="D25" s="46"/>
    </row>
    <row r="26" spans="1:4" s="1" customFormat="1" ht="31.5" x14ac:dyDescent="0.2">
      <c r="A26" s="41" t="s">
        <v>38</v>
      </c>
      <c r="B26" s="47" t="s">
        <v>104</v>
      </c>
      <c r="C26" s="50">
        <v>82</v>
      </c>
      <c r="D26" s="46"/>
    </row>
    <row r="27" spans="1:4" s="1" customFormat="1" ht="18.75" customHeight="1" x14ac:dyDescent="0.2">
      <c r="A27" s="41" t="s">
        <v>39</v>
      </c>
      <c r="B27" s="47" t="s">
        <v>105</v>
      </c>
      <c r="C27" s="51">
        <v>112.8</v>
      </c>
      <c r="D27" s="46"/>
    </row>
    <row r="28" spans="1:4" s="1" customFormat="1" ht="21" customHeight="1" x14ac:dyDescent="0.2">
      <c r="A28" s="41" t="s">
        <v>40</v>
      </c>
      <c r="B28" s="47" t="s">
        <v>106</v>
      </c>
      <c r="C28" s="52">
        <v>33.299999999999997</v>
      </c>
      <c r="D28" s="46"/>
    </row>
    <row r="29" spans="1:4" s="1" customFormat="1" ht="22.5" customHeight="1" x14ac:dyDescent="0.2">
      <c r="A29" s="41" t="s">
        <v>41</v>
      </c>
      <c r="B29" s="47" t="s">
        <v>107</v>
      </c>
      <c r="C29" s="52">
        <v>13.3</v>
      </c>
      <c r="D29" s="46"/>
    </row>
    <row r="30" spans="1:4" s="1" customFormat="1" ht="23.25" customHeight="1" x14ac:dyDescent="0.2">
      <c r="A30" s="41" t="s">
        <v>42</v>
      </c>
      <c r="B30" s="47" t="s">
        <v>108</v>
      </c>
      <c r="C30" s="50">
        <v>37.700000000000003</v>
      </c>
      <c r="D30" s="46"/>
    </row>
    <row r="31" spans="1:4" s="1" customFormat="1" ht="48" customHeight="1" x14ac:dyDescent="0.2">
      <c r="A31" s="41" t="s">
        <v>99</v>
      </c>
      <c r="B31" s="47" t="s">
        <v>109</v>
      </c>
      <c r="C31" s="50">
        <v>15.07</v>
      </c>
      <c r="D31" s="46"/>
    </row>
    <row r="32" spans="1:4" s="1" customFormat="1" x14ac:dyDescent="0.2">
      <c r="A32" s="41" t="s">
        <v>100</v>
      </c>
      <c r="B32" s="47" t="s">
        <v>110</v>
      </c>
      <c r="C32" s="50">
        <v>55</v>
      </c>
      <c r="D32" s="46"/>
    </row>
    <row r="33" spans="1:4" s="1" customFormat="1" x14ac:dyDescent="0.2">
      <c r="A33" s="41" t="s">
        <v>101</v>
      </c>
      <c r="B33" s="47" t="s">
        <v>111</v>
      </c>
      <c r="C33" s="49">
        <v>6500</v>
      </c>
      <c r="D33" s="46"/>
    </row>
    <row r="34" spans="1:4" x14ac:dyDescent="0.2">
      <c r="A34" s="28" t="s">
        <v>5</v>
      </c>
      <c r="B34" s="40" t="s">
        <v>112</v>
      </c>
      <c r="C34" s="30"/>
      <c r="D34" s="31">
        <v>3394165.9</v>
      </c>
    </row>
    <row r="35" spans="1:4" ht="31.5" x14ac:dyDescent="0.2">
      <c r="A35" s="41" t="s">
        <v>43</v>
      </c>
      <c r="B35" s="36" t="s">
        <v>114</v>
      </c>
      <c r="C35" s="53">
        <v>100</v>
      </c>
      <c r="D35" s="35"/>
    </row>
    <row r="36" spans="1:4" ht="39.75" customHeight="1" x14ac:dyDescent="0.2">
      <c r="A36" s="41" t="s">
        <v>44</v>
      </c>
      <c r="B36" s="36" t="s">
        <v>115</v>
      </c>
      <c r="C36" s="53">
        <v>12.1</v>
      </c>
      <c r="D36" s="35"/>
    </row>
    <row r="37" spans="1:4" ht="39" customHeight="1" x14ac:dyDescent="0.2">
      <c r="A37" s="41" t="s">
        <v>68</v>
      </c>
      <c r="B37" s="36" t="s">
        <v>116</v>
      </c>
      <c r="C37" s="53">
        <v>1.8599999999999998E-2</v>
      </c>
      <c r="D37" s="35"/>
    </row>
    <row r="38" spans="1:4" x14ac:dyDescent="0.2">
      <c r="A38" s="41" t="s">
        <v>69</v>
      </c>
      <c r="B38" s="36" t="s">
        <v>117</v>
      </c>
      <c r="C38" s="53">
        <v>29.3</v>
      </c>
      <c r="D38" s="35"/>
    </row>
    <row r="39" spans="1:4" x14ac:dyDescent="0.2">
      <c r="A39" s="41" t="s">
        <v>70</v>
      </c>
      <c r="B39" s="36" t="s">
        <v>118</v>
      </c>
      <c r="C39" s="53">
        <v>301</v>
      </c>
      <c r="D39" s="35"/>
    </row>
    <row r="40" spans="1:4" ht="19.5" customHeight="1" x14ac:dyDescent="0.2">
      <c r="A40" s="41" t="s">
        <v>71</v>
      </c>
      <c r="B40" s="36" t="s">
        <v>119</v>
      </c>
      <c r="C40" s="53">
        <v>88</v>
      </c>
      <c r="D40" s="35"/>
    </row>
    <row r="41" spans="1:4" ht="21" customHeight="1" x14ac:dyDescent="0.2">
      <c r="A41" s="41" t="s">
        <v>72</v>
      </c>
      <c r="B41" s="36" t="s">
        <v>148</v>
      </c>
      <c r="C41" s="53">
        <v>0</v>
      </c>
      <c r="D41" s="35"/>
    </row>
    <row r="42" spans="1:4" ht="31.5" x14ac:dyDescent="0.2">
      <c r="A42" s="28" t="s">
        <v>6</v>
      </c>
      <c r="B42" s="29" t="s">
        <v>79</v>
      </c>
      <c r="C42" s="54"/>
      <c r="D42" s="31">
        <v>658128.30000000005</v>
      </c>
    </row>
    <row r="43" spans="1:4" s="2" customFormat="1" ht="31.5" x14ac:dyDescent="0.2">
      <c r="A43" s="21" t="s">
        <v>21</v>
      </c>
      <c r="B43" s="47" t="s">
        <v>80</v>
      </c>
      <c r="C43" s="55">
        <v>5</v>
      </c>
      <c r="D43" s="56"/>
    </row>
    <row r="44" spans="1:4" s="2" customFormat="1" x14ac:dyDescent="0.2">
      <c r="A44" s="21" t="s">
        <v>22</v>
      </c>
      <c r="B44" s="57" t="s">
        <v>82</v>
      </c>
      <c r="C44" s="38">
        <v>30.05</v>
      </c>
      <c r="D44" s="56"/>
    </row>
    <row r="45" spans="1:4" s="2" customFormat="1" x14ac:dyDescent="0.2">
      <c r="A45" s="21" t="s">
        <v>154</v>
      </c>
      <c r="B45" s="58" t="s">
        <v>83</v>
      </c>
      <c r="C45" s="38">
        <v>0.74</v>
      </c>
      <c r="D45" s="56"/>
    </row>
    <row r="46" spans="1:4" s="2" customFormat="1" x14ac:dyDescent="0.2">
      <c r="A46" s="21" t="s">
        <v>23</v>
      </c>
      <c r="B46" s="58" t="s">
        <v>84</v>
      </c>
      <c r="C46" s="37">
        <v>55699</v>
      </c>
      <c r="D46" s="56"/>
    </row>
    <row r="47" spans="1:4" s="2" customFormat="1" x14ac:dyDescent="0.2">
      <c r="A47" s="21" t="s">
        <v>24</v>
      </c>
      <c r="B47" s="57" t="s">
        <v>85</v>
      </c>
      <c r="C47" s="37">
        <v>13</v>
      </c>
      <c r="D47" s="56"/>
    </row>
    <row r="48" spans="1:4" s="2" customFormat="1" x14ac:dyDescent="0.2">
      <c r="A48" s="21" t="s">
        <v>61</v>
      </c>
      <c r="B48" s="57" t="s">
        <v>86</v>
      </c>
      <c r="C48" s="37">
        <v>117</v>
      </c>
      <c r="D48" s="56"/>
    </row>
    <row r="49" spans="1:4" s="2" customFormat="1" ht="31.5" x14ac:dyDescent="0.2">
      <c r="A49" s="21" t="s">
        <v>62</v>
      </c>
      <c r="B49" s="57" t="s">
        <v>88</v>
      </c>
      <c r="C49" s="38">
        <v>68</v>
      </c>
      <c r="D49" s="56"/>
    </row>
    <row r="50" spans="1:4" s="2" customFormat="1" x14ac:dyDescent="0.2">
      <c r="A50" s="21" t="s">
        <v>63</v>
      </c>
      <c r="B50" s="57" t="s">
        <v>87</v>
      </c>
      <c r="C50" s="37">
        <v>100</v>
      </c>
      <c r="D50" s="56"/>
    </row>
    <row r="51" spans="1:4" s="2" customFormat="1" ht="47.25" x14ac:dyDescent="0.2">
      <c r="A51" s="21" t="s">
        <v>64</v>
      </c>
      <c r="B51" s="57" t="s">
        <v>89</v>
      </c>
      <c r="C51" s="37">
        <v>3</v>
      </c>
      <c r="D51" s="56"/>
    </row>
    <row r="52" spans="1:4" s="2" customFormat="1" x14ac:dyDescent="0.2">
      <c r="A52" s="21" t="s">
        <v>155</v>
      </c>
      <c r="B52" s="57" t="s">
        <v>90</v>
      </c>
      <c r="C52" s="38">
        <v>32</v>
      </c>
      <c r="D52" s="56"/>
    </row>
    <row r="53" spans="1:4" s="2" customFormat="1" ht="31.5" x14ac:dyDescent="0.2">
      <c r="A53" s="21" t="s">
        <v>156</v>
      </c>
      <c r="B53" s="57" t="s">
        <v>91</v>
      </c>
      <c r="C53" s="38">
        <v>70</v>
      </c>
      <c r="D53" s="56"/>
    </row>
    <row r="54" spans="1:4" s="2" customFormat="1" x14ac:dyDescent="0.2">
      <c r="A54" s="21" t="s">
        <v>157</v>
      </c>
      <c r="B54" s="57" t="s">
        <v>92</v>
      </c>
      <c r="C54" s="37">
        <v>220</v>
      </c>
      <c r="D54" s="56"/>
    </row>
    <row r="55" spans="1:4" s="2" customFormat="1" ht="18" customHeight="1" x14ac:dyDescent="0.2">
      <c r="A55" s="21" t="s">
        <v>158</v>
      </c>
      <c r="B55" s="57" t="s">
        <v>93</v>
      </c>
      <c r="C55" s="38">
        <v>46.2</v>
      </c>
      <c r="D55" s="56"/>
    </row>
    <row r="56" spans="1:4" x14ac:dyDescent="0.2">
      <c r="A56" s="28" t="s">
        <v>7</v>
      </c>
      <c r="B56" s="40" t="s">
        <v>57</v>
      </c>
      <c r="C56" s="59"/>
      <c r="D56" s="31">
        <v>193945</v>
      </c>
    </row>
    <row r="57" spans="1:4" ht="39.75" customHeight="1" x14ac:dyDescent="0.2">
      <c r="A57" s="60" t="s">
        <v>25</v>
      </c>
      <c r="B57" s="47" t="s">
        <v>131</v>
      </c>
      <c r="C57" s="38">
        <v>92.3</v>
      </c>
      <c r="D57" s="38"/>
    </row>
    <row r="58" spans="1:4" ht="38.25" customHeight="1" x14ac:dyDescent="0.2">
      <c r="A58" s="60" t="s">
        <v>26</v>
      </c>
      <c r="B58" s="36" t="s">
        <v>132</v>
      </c>
      <c r="C58" s="38">
        <v>86.6</v>
      </c>
      <c r="D58" s="38"/>
    </row>
    <row r="59" spans="1:4" ht="65.25" customHeight="1" x14ac:dyDescent="0.2">
      <c r="A59" s="60" t="s">
        <v>73</v>
      </c>
      <c r="B59" s="36" t="s">
        <v>133</v>
      </c>
      <c r="C59" s="45">
        <v>86.2</v>
      </c>
      <c r="D59" s="38"/>
    </row>
    <row r="60" spans="1:4" ht="36.6" customHeight="1" x14ac:dyDescent="0.2">
      <c r="A60" s="28" t="s">
        <v>8</v>
      </c>
      <c r="B60" s="29" t="s">
        <v>74</v>
      </c>
      <c r="C60" s="30"/>
      <c r="D60" s="31">
        <v>420983.6</v>
      </c>
    </row>
    <row r="61" spans="1:4" s="16" customFormat="1" ht="45.75" customHeight="1" x14ac:dyDescent="0.25">
      <c r="A61" s="32" t="s">
        <v>27</v>
      </c>
      <c r="B61" s="47" t="s">
        <v>120</v>
      </c>
      <c r="C61" s="61">
        <v>74.400000000000006</v>
      </c>
      <c r="D61" s="35"/>
    </row>
    <row r="62" spans="1:4" s="16" customFormat="1" ht="31.5" x14ac:dyDescent="0.25">
      <c r="A62" s="32" t="s">
        <v>28</v>
      </c>
      <c r="B62" s="36" t="s">
        <v>121</v>
      </c>
      <c r="C62" s="61">
        <v>6.7</v>
      </c>
      <c r="D62" s="35"/>
    </row>
    <row r="63" spans="1:4" s="16" customFormat="1" x14ac:dyDescent="0.25">
      <c r="A63" s="32" t="s">
        <v>29</v>
      </c>
      <c r="B63" s="36" t="s">
        <v>122</v>
      </c>
      <c r="C63" s="61">
        <v>90.1</v>
      </c>
      <c r="D63" s="35"/>
    </row>
    <row r="64" spans="1:4" ht="21" customHeight="1" x14ac:dyDescent="0.2">
      <c r="A64" s="28" t="s">
        <v>9</v>
      </c>
      <c r="B64" s="29" t="s">
        <v>58</v>
      </c>
      <c r="C64" s="30"/>
      <c r="D64" s="31">
        <v>8876.7999999999993</v>
      </c>
    </row>
    <row r="65" spans="1:4" s="17" customFormat="1" ht="21.75" customHeight="1" x14ac:dyDescent="0.25">
      <c r="A65" s="32" t="s">
        <v>30</v>
      </c>
      <c r="B65" s="47" t="s">
        <v>134</v>
      </c>
      <c r="C65" s="62">
        <v>91.7</v>
      </c>
      <c r="D65" s="35"/>
    </row>
    <row r="66" spans="1:4" s="17" customFormat="1" ht="21" customHeight="1" x14ac:dyDescent="0.25">
      <c r="A66" s="32" t="s">
        <v>31</v>
      </c>
      <c r="B66" s="36" t="s">
        <v>135</v>
      </c>
      <c r="C66" s="63">
        <v>100</v>
      </c>
      <c r="D66" s="35"/>
    </row>
    <row r="67" spans="1:4" s="17" customFormat="1" ht="38.25" customHeight="1" x14ac:dyDescent="0.25">
      <c r="A67" s="32" t="s">
        <v>32</v>
      </c>
      <c r="B67" s="36" t="s">
        <v>136</v>
      </c>
      <c r="C67" s="63">
        <v>96</v>
      </c>
      <c r="D67" s="35"/>
    </row>
    <row r="68" spans="1:4" s="17" customFormat="1" ht="30" customHeight="1" x14ac:dyDescent="0.25">
      <c r="A68" s="32" t="s">
        <v>152</v>
      </c>
      <c r="B68" s="36" t="s">
        <v>137</v>
      </c>
      <c r="C68" s="63">
        <v>100</v>
      </c>
      <c r="D68" s="35"/>
    </row>
    <row r="69" spans="1:4" s="17" customFormat="1" ht="33" customHeight="1" x14ac:dyDescent="0.25">
      <c r="A69" s="32" t="s">
        <v>153</v>
      </c>
      <c r="B69" s="64" t="s">
        <v>138</v>
      </c>
      <c r="C69" s="65">
        <v>0</v>
      </c>
      <c r="D69" s="35"/>
    </row>
    <row r="70" spans="1:4" ht="17.25" customHeight="1" x14ac:dyDescent="0.2">
      <c r="A70" s="28" t="s">
        <v>10</v>
      </c>
      <c r="B70" s="40" t="s">
        <v>59</v>
      </c>
      <c r="C70" s="30"/>
      <c r="D70" s="31">
        <v>107999.2</v>
      </c>
    </row>
    <row r="71" spans="1:4" s="1" customFormat="1" ht="47.25" x14ac:dyDescent="0.2">
      <c r="A71" s="66" t="s">
        <v>33</v>
      </c>
      <c r="B71" s="67" t="s">
        <v>139</v>
      </c>
      <c r="C71" s="68">
        <v>25</v>
      </c>
      <c r="D71" s="35"/>
    </row>
    <row r="72" spans="1:4" ht="37.5" customHeight="1" x14ac:dyDescent="0.2">
      <c r="A72" s="28" t="s">
        <v>11</v>
      </c>
      <c r="B72" s="29" t="s">
        <v>144</v>
      </c>
      <c r="C72" s="30"/>
      <c r="D72" s="31">
        <v>150</v>
      </c>
    </row>
    <row r="73" spans="1:4" s="1" customFormat="1" ht="33" customHeight="1" x14ac:dyDescent="0.2">
      <c r="A73" s="41" t="s">
        <v>45</v>
      </c>
      <c r="B73" s="67" t="s">
        <v>145</v>
      </c>
      <c r="C73" s="69">
        <v>93.3</v>
      </c>
      <c r="D73" s="35"/>
    </row>
    <row r="74" spans="1:4" s="1" customFormat="1" ht="18.75" customHeight="1" x14ac:dyDescent="0.2">
      <c r="A74" s="41" t="s">
        <v>46</v>
      </c>
      <c r="B74" s="67" t="s">
        <v>146</v>
      </c>
      <c r="C74" s="38">
        <v>3.2</v>
      </c>
      <c r="D74" s="35"/>
    </row>
    <row r="75" spans="1:4" ht="38.450000000000003" customHeight="1" x14ac:dyDescent="0.2">
      <c r="A75" s="28" t="s">
        <v>12</v>
      </c>
      <c r="B75" s="29" t="s">
        <v>147</v>
      </c>
      <c r="C75" s="30"/>
      <c r="D75" s="31">
        <v>15270</v>
      </c>
    </row>
    <row r="76" spans="1:4" s="1" customFormat="1" ht="19.5" customHeight="1" x14ac:dyDescent="0.2">
      <c r="A76" s="70" t="s">
        <v>47</v>
      </c>
      <c r="B76" s="71" t="s">
        <v>149</v>
      </c>
      <c r="C76" s="38">
        <v>0</v>
      </c>
      <c r="D76" s="35"/>
    </row>
    <row r="77" spans="1:4" s="1" customFormat="1" ht="18" customHeight="1" x14ac:dyDescent="0.2">
      <c r="A77" s="70" t="s">
        <v>48</v>
      </c>
      <c r="B77" s="36" t="s">
        <v>150</v>
      </c>
      <c r="C77" s="42">
        <v>45</v>
      </c>
      <c r="D77" s="35"/>
    </row>
    <row r="78" spans="1:4" s="1" customFormat="1" ht="23.25" customHeight="1" x14ac:dyDescent="0.2">
      <c r="A78" s="70" t="s">
        <v>159</v>
      </c>
      <c r="B78" s="36" t="s">
        <v>151</v>
      </c>
      <c r="C78" s="72">
        <v>1503</v>
      </c>
      <c r="D78" s="35"/>
    </row>
    <row r="79" spans="1:4" s="1" customFormat="1" ht="34.5" customHeight="1" x14ac:dyDescent="0.2">
      <c r="A79" s="70" t="s">
        <v>160</v>
      </c>
      <c r="B79" s="36" t="s">
        <v>76</v>
      </c>
      <c r="C79" s="42">
        <v>318.60000000000002</v>
      </c>
      <c r="D79" s="35"/>
    </row>
    <row r="80" spans="1:4" s="1" customFormat="1" x14ac:dyDescent="0.2">
      <c r="A80" s="70" t="s">
        <v>161</v>
      </c>
      <c r="B80" s="36" t="s">
        <v>67</v>
      </c>
      <c r="C80" s="61">
        <v>220.9</v>
      </c>
      <c r="D80" s="35"/>
    </row>
    <row r="81" spans="1:4" ht="28.15" customHeight="1" x14ac:dyDescent="0.2">
      <c r="A81" s="28" t="s">
        <v>49</v>
      </c>
      <c r="B81" s="40" t="s">
        <v>60</v>
      </c>
      <c r="C81" s="30"/>
      <c r="D81" s="31">
        <v>721.8</v>
      </c>
    </row>
    <row r="82" spans="1:4" s="18" customFormat="1" ht="48" customHeight="1" x14ac:dyDescent="0.2">
      <c r="A82" s="41" t="s">
        <v>50</v>
      </c>
      <c r="B82" s="47" t="s">
        <v>140</v>
      </c>
      <c r="C82" s="73">
        <v>100</v>
      </c>
      <c r="D82" s="35"/>
    </row>
    <row r="83" spans="1:4" s="18" customFormat="1" ht="33.75" customHeight="1" x14ac:dyDescent="0.2">
      <c r="A83" s="41" t="s">
        <v>51</v>
      </c>
      <c r="B83" s="36" t="s">
        <v>141</v>
      </c>
      <c r="C83" s="45">
        <v>85.7</v>
      </c>
      <c r="D83" s="35"/>
    </row>
    <row r="84" spans="1:4" s="18" customFormat="1" ht="21" customHeight="1" x14ac:dyDescent="0.2">
      <c r="A84" s="41" t="s">
        <v>52</v>
      </c>
      <c r="B84" s="36" t="s">
        <v>142</v>
      </c>
      <c r="C84" s="73">
        <v>100</v>
      </c>
      <c r="D84" s="35"/>
    </row>
    <row r="85" spans="1:4" s="18" customFormat="1" ht="63.75" customHeight="1" x14ac:dyDescent="0.2">
      <c r="A85" s="41" t="s">
        <v>53</v>
      </c>
      <c r="B85" s="36" t="s">
        <v>143</v>
      </c>
      <c r="C85" s="45">
        <v>158.30000000000001</v>
      </c>
      <c r="D85" s="35"/>
    </row>
    <row r="86" spans="1:4" x14ac:dyDescent="0.2">
      <c r="A86" s="19"/>
    </row>
    <row r="87" spans="1:4" hidden="1" x14ac:dyDescent="0.2">
      <c r="D87" s="20" t="e">
        <f>D81+D72+D75+D70+D64+D60+#REF!+#REF!+D56+D42+#REF!+D34+D23+D20+D16+#REF!+#REF!</f>
        <v>#REF!</v>
      </c>
    </row>
  </sheetData>
  <mergeCells count="2">
    <mergeCell ref="C1:D1"/>
    <mergeCell ref="A3:D3"/>
  </mergeCells>
  <pageMargins left="0.39370078740157483" right="0.39370078740157483" top="0.78740157480314965" bottom="0.39370078740157483" header="0.31496062992125984" footer="0.31496062992125984"/>
  <pageSetup paperSize="9" scale="69" firstPageNumber="78" fitToWidth="0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13</vt:lpstr>
      <vt:lpstr>'Приложение 13'!Заголовки_для_печати</vt:lpstr>
      <vt:lpstr>'Приложение 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Штолякова Ольга Анатольевна</dc:creator>
  <dc:description>POI HSSF rep:2.52.0.187</dc:description>
  <cp:lastModifiedBy>Федотова Наталья Юрьевна</cp:lastModifiedBy>
  <cp:lastPrinted>2026-03-20T06:10:38Z</cp:lastPrinted>
  <dcterms:created xsi:type="dcterms:W3CDTF">2021-02-12T05:22:50Z</dcterms:created>
  <dcterms:modified xsi:type="dcterms:W3CDTF">2026-03-20T06:10:56Z</dcterms:modified>
</cp:coreProperties>
</file>